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ebserhnet.sharepoint.com/sites/UnidadedeCompraseLicitaes-UCL/Documentos Compartilhados/General/2026/2. UNIDADE DE COMPRAS E LICITAÇÕES/Pregões Eletrônicos/Pregão Eletrônico nº 90015.2026 - Aquisição de Materiais de acondicionamento e embalagens farmacêuticas/"/>
    </mc:Choice>
  </mc:AlternateContent>
  <xr:revisionPtr revIDLastSave="0" documentId="8_{40976F45-AF7B-412D-A0ED-48A8F398B936}" xr6:coauthVersionLast="47" xr6:coauthVersionMax="47" xr10:uidLastSave="{00000000-0000-0000-0000-000000000000}"/>
  <bookViews>
    <workbookView xWindow="28680" yWindow="-120" windowWidth="24240" windowHeight="1302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 i="1" l="1"/>
  <c r="K10" i="1"/>
  <c r="K11" i="1"/>
  <c r="K12" i="1"/>
  <c r="K13" i="1"/>
  <c r="K8" i="1"/>
</calcChain>
</file>

<file path=xl/sharedStrings.xml><?xml version="1.0" encoding="utf-8"?>
<sst xmlns="http://schemas.openxmlformats.org/spreadsheetml/2006/main" count="43" uniqueCount="38">
  <si>
    <t>Item</t>
  </si>
  <si>
    <t>Código EBSERH</t>
  </si>
  <si>
    <t>Descritivo simples</t>
  </si>
  <si>
    <t>Descritivo completo</t>
  </si>
  <si>
    <t>CATMAT</t>
  </si>
  <si>
    <t>Apresentação EBSERH (Unidade de Medida)</t>
  </si>
  <si>
    <t>Quantidade total</t>
  </si>
  <si>
    <t>Escopo:</t>
  </si>
  <si>
    <t>Objeto:</t>
  </si>
  <si>
    <t>Período:</t>
  </si>
  <si>
    <t>Anexo I- Descrição Detalhada do Objeto</t>
  </si>
  <si>
    <t>Compra Individualizada</t>
  </si>
  <si>
    <t>Código AGHUx        (Órgão Gerenciador)</t>
  </si>
  <si>
    <t>Intervalo Mínimo entre Lances</t>
  </si>
  <si>
    <t>EBS00656</t>
  </si>
  <si>
    <t>EBS00654</t>
  </si>
  <si>
    <t>EBS00655</t>
  </si>
  <si>
    <t>-</t>
  </si>
  <si>
    <t>EMBALAGEM PARA AMPOLA ATÉ 3 ML - 60 X 100 MM - SEM TARJA - BOBINA COM 10000</t>
  </si>
  <si>
    <t>EMBALAGEM PARA BLISTER CORTADO - 60 X 100 MM - SEM TARJA - BOBINA COM 10000. EMBALAGENS PARA AMPOLA PEQUENA (ATÉ 3 ML). MEDINDO 60 X 100 MM. SEM IMPRESSÃO. EMBALAGENS HERMÉTICAS EM POLIPROPILENO BI ORIENTADO, IDEAL QUE GARANTEM A INTEGRIDADE DOS PRODUTOS UNITARIZADOS. COM FRENTE EM CRISTAL COM 95% DE TRANSPARÊNCIA E DE 30 MICRAS DE ESPESSURA PARA VISUALIZAÇÃO NÍTIDA DO MEDICAMENTO. COM VERSO DE COR BRANCA PEROLIZADO DE 26 GRAMAS POR M². NÃO DEVE CONTER ENTRADA OU SAÍDA DE AR PARA PRESERVAÇÃO E CONSERVAÇÃO DO MEDICAMENTO. COM SISTEMA QUE PERMITA O ROMPIMENTO DA EMBALAGEM APENAS DA PARTE FRONTAL, PARA FORÇAR A IDENTIFICAÇÃO DO GRAU DE RISCO DO MEDICAMENTO ANTES DO ROMPIMENTO DA EMBALAGEM. COM ESPAÇO PARA IMPRESSÃO DE DESENHO TÉCNICO DE IDENTIFICAÇÃO VISUAL DE MODO DE ADMINISTRAÇÃO DOS MEDICAMENTOS. SOLDAS LATERAIS. PONTO DE SELAGEM EM TEMPERATURA CONSTANTE ATRAVÉS DE MICROPROCESSADOR. SELAGEM INODORA, COM CORTE RETO UNICAMENTE NO FILME CRISTAL, COM UMA DISTÂNCIA ENTRE CORTES IGUAIS AO PASSO OU COMPRIMENTO DA EMBALAGEM COM MARCAS PARA FOTOCÉLULA EM FORMA DE SETA A CADA PASSO. A VARIAÇÃO DA DISTÂNCIA ENTRE O CORTE PARA INSERIR A PEÇA E A MARCA DE FOTOCÉLULA NÃO PODE SER SUPERIOR A +/- 1,5 MM. AS EMBALAGENS HERMÉTICAS DEVEM TER SISTEMA DE ABERTURA FÁCIL ÚNICA, OU SEJA, SÓ PODE SER ABERTA EM UMA DAS QUATRO EXTREMIDADES, FORÇANDO O MODO LEITURA DO CORRETO RÓTULO E DESENHOS DE MODO DE ADMINISTRAÇÃO. IDENTIFICAÇÃO DA TARJA DE RISCO, MINIMIZANDO ASSIM O ERRO HUMANO NA ADMINISTRAÇÃO DO MEDICAMENTO. COMPATÍVEL COM A MÁQUINA UNITALIZADORA OPUSPAC. BOBINA COM 10 MILHEIROS. CÓD. EBSERH: EBS00656. CATMAT: 443489</t>
  </si>
  <si>
    <t>EMBALAGEM PARA BLISTER CORTADO - 60 X 60 MM - SEM TARJA - BOBINA COM 15000</t>
  </si>
  <si>
    <t>EMBALAGEM PARA BLISTER CORTADO - 60 X 60 MM - SEM TARJA - BOBINA COM 15000. EMBALAGEM PARA BLISTER CORTADO. MEDINDO 60 X 60 MM. SEM IMPRESSÃO. EMBALAGENS HERMÉTICAS EM POLIPROPILENO BI ORIENTADO, IDEAL QUE GARANTEM A INTEGRIDADE DOS PRODUTOS UNITARIZADOS. COM FRENTE EM CRISTAL COM 95% DE TRANSPARÊNCIA E DE 30 MICRAS DE ESPESSURA PARA VISUALIZAÇÃO NÍTIDA DO MEDICAMENTO. COM VERSO DE COR BRANCA PEROLIZADO DE 26 GRAMAS POR M². NÃO DEVE CONTER ENTRADA OU SAÍDA DE AR PARA PRESERVAÇÃO E CONSERVAÇÃO DO MEDICAMENTO. COM SISTEMA QUE PERMITA O ROMPIMENTO DA EMBALAGEM APENAS DA PARTE FRONTAL, PARA FORÇAR A IDENTIFICAÇÃO DO GRAU DE RISCO DO MEDICAMENTO ANTES DO ROMPIMENTO DA EMBALAGEM. COM ESPAÇO PARA IMPRESSÃO DE DESENHO TÉCNICO DE IDENTIFICAÇÃO VISUAL DE MODO DE ADMINISTRAÇÃO DOS MEDICAMENTOS. SOLDAS LATERAIS. PONTO DE SELAGEM EM TEMPERATURA CONSTANTE ATRAVÉS DE MICROPROCESSADOR. SELAGEM INODORA, COM CORTE RETO UNICAMENTE NO FILME CRISTAL, COM UMA DISTÂNCIA ENTRE CORTES IGUAIS AO PASSO OU COMPRIMENTO DA EMBALAGEM COM MARCAS PARA FOTOCÉLULA EM FORMA DE SETA A CADA PASSO. A VARIAÇÃO DA DISTÂNCIA ENTRE O CORTE PARA INSERIR A PEÇA E A MARCA DE FOTOCÉLULA NÃO PODE SER SUPERIOR A +/- 1,5 MM. AS EMBALAGENS HERMÉTICAS DEVEM TER SISTEMA DE ABERTURA FÁCIL ÚNICA, OU SEJA, SÓ PODE SER ABERTA EM UMA DAS QUATRO EXTREMIDADES, FORÇANDO O MODO LEITURA DO CORRETO RÓTULO E DESENHOS DE MODO DE ADMINISTRAÇÃO. IDENTIFICAÇÃO DA TARJA DE RISCO, MINIMIZANDO ASSIM O ERRO HUMANO NA ADMINISTRAÇÃO DO MEDICAMENTO. COMPATÍVEL COM A MÁQUINA UNITALIZADORA OPUSPAC. BOBINA COM 15 MILHEIROS. CÓD. EBSERH: EBS00654. CATMAT: 443506</t>
  </si>
  <si>
    <t>EMBALAGEM PARA BLISTER CORTADO - 60 X 60 MM - TARJA COR PRETA - BOBINA COM 10000</t>
  </si>
  <si>
    <t>EMBALAGEM PARA BLISTER CORTADO - 60 X 60 MM - TARJA COR PRETA - BOBINA COM 10000. EMBALAGEM PARA BLISTER CORTADO. MEDINDO 60 X 60 MM. COM TARJA NA COR PRETA. EMBALAGENS HERMÉTICAS EM POLIPROPILENO BI ORIENTADO, IDEAL QUE GARANTEM A INTEGRIDADE DOS PRODUTOS UNITARIZADOS. COM FRENTE EM CRISTAL COM 95% DE TRANSPARÊNCIA E DE 30 MICRAS DE ESPESSURA PARA VISUALIZAÇÃO NÍTIDA DO MEDICAMENTO. COM VERSO DE COR BRANCA PEROLIZADO DE 26 GRAMAS POR M². NÃO DEVE CONTER ENTRADA OU SAÍDA DE AR PARA PRESERVAÇÃO E CONSERVAÇÃO DO MEDICAMENTO. COM SISTEMA QUE PERMITA O ROMPIMENTO DA EMBALAGEM APENAS DA PARTE FRONTAL, PARA FORÇAR A IDENTIFICAÇÃO DO GRAU DE RISCO DO MEDICAMENTO ANTES DO ROMPIMENTO DA EMBALAGEM. COM ESPAÇO PARA IMPRESSÃO DE DESENHO TÉCNICO DE IDENTIFICAÇÃO VISUAL DE MODO DE ADMINISTRAÇÃO DOS MEDICAMENTOS. SOLDAS LATERAIS. PONTO DE SELAGEM EM TEMPERATURA CONSTANTE ATRAVÉS DE MICROPROCESSADOR. SELAGEM INODORA, COM CORTE RETO UNICAMENTE NO FILME CRISTAL, COM UMA DISTÂNCIA ENTRE CORTES IGUAIS AO PASSO OU COMPRIMENTO DA EMBALAGEM COM MARCAS PARA FOTOCÉLULA EM FORMA DE SETA A CADA PASSO. A VARIAÇÃO DA DISTÂNCIA ENTRE O CORTE PARA INSERIR A PEÇA E A MARCA DE FOTOCÉLULA NÃO PODE SER SUPERIOR A +/- 1,5 MM. AS EMBALAGENS HERMÉTICAS DEVEM TER SISTEMA DE ABERTURA FÁCIL ÚNICA, OU SEJA, SÓ PODE SER ABERTA EM UMA DAS QUATRO EXTREMIDADES, FORÇANDO O MODO LEITURA DO CORRETO RÓTULO E DESENHOS DE MODO DE ADMINISTRAÇÃO. IDENTIFICAÇÃO DA TARJA DE RISCO, MINIMIZANDO ASSIM O ERRO HUMANO NA ADMINISTRAÇÃO DO MEDICAMENTO. COMPATÍVEL COM A MÁQUINA UNITALIZADORA OPUSPAC. BOBINA COM 10 MILHEIROS. CÓD. EBSERH: EBS00655. CATMAT: 269338</t>
  </si>
  <si>
    <t>EMBALAGEM PARA BLISTER CORTADO - 60 X 60 MM - TARJA COR VERMELHA - BOBINA COM 10000</t>
  </si>
  <si>
    <t>EMBALAGEM PARA BLISTER CORTADO - 60 X 60 MM - TARJA COR VERMELHA - BOBINA COM 10000. EMBALAGEM PARA BLISTER CORTADO. MEDINDO 60 X 60 MM. COM TARJA NA COR VERMELHA. EMBALAGENS HERMÉTICAS EM POLIPROPILENO BI ORIENTADO, IDEAL QUE GARANTEM A INTEGRIDADE DOS PRODUTOS UNITARIZADOS. COM FRENTE EM CRISTAL COM 95% DE TRANSPARÊNCIA E DE 30 MICRAS DE ESPESSURA PARA VISUALIZAÇÃO NÍTIDA DO MEDICAMENTO. COM VERSO DE COR BRANCA PEROLIZADO DE 26 GRAMAS POR M². NÃO DEVE CONTER ENTRADA OU SAÍDA DE AR PARA PRESERVAÇÃO E CONSERVAÇÃO DO MEDICAMENTO. COM SISTEMA QUE PERMITA O ROMPIMENTO DA EMBALAGEM APENAS DA PARTE FRONTAL, PARA FORÇAR A IDENTIFICAÇÃO DO GRAU DE RISCO DO MEDICAMENTO ANTES DO ROMPIMENTO DA EMBALAGEM. COM ESPAÇO PARA IMPRESSÃO DE DESENHO TÉCNICO DE IDENTIFICAÇÃO VISUAL DE MODO DE ADMINISTRAÇÃO DOS MEDICAMENTOS. SOLDAS LATERAIS. PONTO DE SELAGEM EM TEMPERATURA CONSTANTE ATRAVÉS DE MICROPROCESSADOR. SELAGEM INODORA, COM CORTE RETO UNICAMENTE NO FILME CRISTAL, COM UMA DISTÂNCIA ENTRE CORTES IGUAIS AO PASSO OU COMPRIMENTO DA EMBALAGEM COM MARCAS PARA FOTOCÉLULA EM FORMA DE SETA A CADA PASSO. A VARIAÇÃO DA DISTÂNCIA ENTRE O CORTE PARA INSERIR A PEÇA E A MARCA DE FOTOCÉLULA NÃO PODE SER SUPERIOR A +/- 1,5 MM. AS EMBALAGENS HERMÉTICAS DEVEM TER SISTEMA DE ABERTURA FÁCIL ÚNICA, OU SEJA, SÓ PODE SER ABERTA EM UMA DAS QUATRO EXTREMIDADES, FORÇANDO O MODO LEITURA DO CORRETO RÓTULO E DESENHOS DE MODO DE ADMINISTRAÇÃO. IDENTIFICAÇÃO DA TARJA DE RISCO, MINIMIZANDO ASSIM O ERRO HUMANO NA ADMINISTRAÇÃO DO MEDICAMENTO. COMPATÍVEL COM A MÁQUINA UNITALIZADORA OPUSPAC. BOBINA COM 10 MILHEIROS. CÓD. EBSERH: EBS00655. CATMAT: 269338</t>
  </si>
  <si>
    <t>RIBBON DE CERA (IN) - PRETA - 55 MM X 600M - PARA OPUSPAC 30X</t>
  </si>
  <si>
    <t>RIBBON DE CERA (IN) - PRETA - 55 MM X 600M - PARA OPUSPAC 30X. RIBBON DE CERA TIPO IN. MEDINDO 55 MM DE LARGURA E 600 METROS DE COMPRIMENTO. COR PRETA. PARA UTILIZAÇÃO NA IMPRESSORA DA UNITARIZADORA OPUSPAC 30X. CATMAT: 442736</t>
  </si>
  <si>
    <t>SACO PLÁSTICO RESISTENTE PARA SELADORA TÉRMICA - TRANSPARENTE - 20 X 30CM - CENTO</t>
  </si>
  <si>
    <t>SACO PLÁSTICO RESISTENTE PARA SELADORA TÉRMICA - TRANSPARENTE - 20 X 30CM - CENTO. SACO EM MATERIAL PLÁSTICO RESISTENTE PARA UTILIZAÇÃO EM SELADORA TÉRMICA PARA ACONDICIONAMENTO DE MEDICAMENTOS. LISO E TOTALMENTE TRANSPARENTE. MEDINDO, APROXIMADAMENTE, 20 X 30 CM. EMBALAGEM COM 100 SACOS (CENTO). CATMAT: 219919</t>
  </si>
  <si>
    <t>BOBINA</t>
  </si>
  <si>
    <t>Rolo</t>
  </si>
  <si>
    <t>CENTO</t>
  </si>
  <si>
    <t>2026/2027</t>
  </si>
  <si>
    <t>Equipe de Planejamento da Contratação -  Aquisição de Materiais de Acondicionamento e Embalagens Farmacêuticas</t>
  </si>
  <si>
    <t>Aquisição de Materiais de Acondicionamento e Embalagens Farmacêuticas</t>
  </si>
  <si>
    <t xml:space="preserve">Quantidade                     Órgão gerenciador MEJC </t>
  </si>
  <si>
    <t>Quantidade      Órgão participante HUAB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</si>
</sst>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s>
  <fills count="3">
    <fill>
      <patternFill patternType="none"/>
    </fill>
    <fill>
      <patternFill patternType="gray125"/>
    </fill>
    <fill>
      <patternFill patternType="solid">
        <fgColor theme="9" tint="-0.49998474074526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18">
    <xf numFmtId="0" fontId="0" fillId="0" borderId="0" xfId="0"/>
    <xf numFmtId="0" fontId="0" fillId="0" borderId="0" xfId="0" applyAlignment="1">
      <alignment wrapText="1"/>
    </xf>
    <xf numFmtId="0" fontId="0" fillId="0" borderId="1" xfId="0" applyBorder="1" applyAlignment="1">
      <alignment horizontal="center"/>
    </xf>
    <xf numFmtId="0" fontId="0" fillId="0" borderId="1" xfId="0" applyBorder="1" applyAlignment="1">
      <alignment horizontal="center" wrapText="1"/>
    </xf>
    <xf numFmtId="0" fontId="0" fillId="0" borderId="0" xfId="0" applyAlignment="1">
      <alignment horizontal="center"/>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2" fillId="0" borderId="0" xfId="0" applyFont="1"/>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0" fillId="0" borderId="1" xfId="0" applyBorder="1" applyAlignment="1">
      <alignment horizontal="left"/>
    </xf>
    <xf numFmtId="2" fontId="3" fillId="0" borderId="1" xfId="0" applyNumberFormat="1" applyFont="1" applyBorder="1" applyAlignment="1">
      <alignment horizontal="center" wrapText="1"/>
    </xf>
    <xf numFmtId="0" fontId="3" fillId="0" borderId="1" xfId="0" applyFont="1" applyBorder="1" applyAlignment="1">
      <alignment horizontal="center" wrapText="1"/>
    </xf>
    <xf numFmtId="0" fontId="0" fillId="0" borderId="0" xfId="0" applyAlignment="1">
      <alignment horizontal="center"/>
    </xf>
    <xf numFmtId="0" fontId="2" fillId="0" borderId="2" xfId="0" applyFont="1" applyBorder="1" applyAlignment="1">
      <alignment horizontal="left"/>
    </xf>
    <xf numFmtId="0" fontId="3" fillId="0" borderId="0" xfId="0" applyFont="1" applyAlignment="1">
      <alignment horizontal="left"/>
    </xf>
    <xf numFmtId="0" fontId="3" fillId="0" borderId="0" xfId="0" applyFont="1" applyAlignment="1">
      <alignment horizont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L13"/>
  <sheetViews>
    <sheetView showGridLines="0" tabSelected="1" workbookViewId="0">
      <selection activeCell="F15" sqref="F15"/>
    </sheetView>
  </sheetViews>
  <sheetFormatPr defaultRowHeight="15" x14ac:dyDescent="0.25"/>
  <cols>
    <col min="3" max="3" width="12.28515625" customWidth="1"/>
    <col min="4" max="4" width="15.85546875" customWidth="1"/>
    <col min="5" max="5" width="22.28515625" customWidth="1"/>
    <col min="6" max="6" width="26" customWidth="1"/>
    <col min="7" max="7" width="30.140625" customWidth="1"/>
    <col min="8" max="8" width="24" style="1" customWidth="1"/>
    <col min="9" max="9" width="18.5703125" style="1" customWidth="1"/>
    <col min="10" max="10" width="18.85546875" style="1" customWidth="1"/>
    <col min="11" max="11" width="13.28515625" style="1" customWidth="1"/>
    <col min="12" max="12" width="16.7109375" style="1" customWidth="1"/>
  </cols>
  <sheetData>
    <row r="1" spans="2:12" ht="15.75" customHeight="1" x14ac:dyDescent="0.25">
      <c r="B1" s="6"/>
      <c r="C1" s="7"/>
      <c r="D1" s="8" t="s">
        <v>34</v>
      </c>
      <c r="E1" s="8"/>
      <c r="F1" s="8"/>
      <c r="G1" s="8"/>
    </row>
    <row r="2" spans="2:12" ht="15.75" customHeight="1" x14ac:dyDescent="0.25">
      <c r="B2" s="14"/>
      <c r="C2" s="14"/>
      <c r="D2" s="8" t="s">
        <v>7</v>
      </c>
      <c r="E2" s="16" t="s">
        <v>11</v>
      </c>
      <c r="F2" s="16"/>
      <c r="G2" s="16"/>
    </row>
    <row r="3" spans="2:12" x14ac:dyDescent="0.25">
      <c r="B3" s="14"/>
      <c r="C3" s="14"/>
      <c r="D3" s="8" t="s">
        <v>8</v>
      </c>
      <c r="E3" s="16" t="s">
        <v>35</v>
      </c>
      <c r="F3" s="16"/>
      <c r="G3" s="16"/>
    </row>
    <row r="4" spans="2:12" x14ac:dyDescent="0.25">
      <c r="B4" s="14"/>
      <c r="C4" s="14"/>
      <c r="D4" s="8" t="s">
        <v>9</v>
      </c>
      <c r="E4" s="16" t="s">
        <v>33</v>
      </c>
      <c r="F4" s="16"/>
      <c r="G4" s="16"/>
    </row>
    <row r="5" spans="2:12" ht="15.75" customHeight="1" x14ac:dyDescent="0.25">
      <c r="B5" s="14"/>
      <c r="C5" s="14"/>
      <c r="D5" s="17"/>
      <c r="E5" s="17"/>
      <c r="F5" s="17"/>
      <c r="G5" s="17"/>
      <c r="H5" s="17"/>
      <c r="I5" s="17"/>
      <c r="J5" s="17"/>
      <c r="K5" s="17"/>
      <c r="L5" s="17"/>
    </row>
    <row r="6" spans="2:12" ht="15.75" customHeight="1" x14ac:dyDescent="0.25">
      <c r="B6" s="14"/>
      <c r="C6" s="14"/>
      <c r="D6" s="6"/>
      <c r="E6" s="15" t="s">
        <v>10</v>
      </c>
      <c r="F6" s="15"/>
      <c r="G6" s="15"/>
      <c r="H6" s="15"/>
      <c r="I6" s="15"/>
    </row>
    <row r="7" spans="2:12" s="5" customFormat="1" ht="45" x14ac:dyDescent="0.25">
      <c r="B7" s="9" t="s">
        <v>0</v>
      </c>
      <c r="C7" s="9" t="s">
        <v>4</v>
      </c>
      <c r="D7" s="9" t="s">
        <v>1</v>
      </c>
      <c r="E7" s="10" t="s">
        <v>12</v>
      </c>
      <c r="F7" s="9" t="s">
        <v>2</v>
      </c>
      <c r="G7" s="9" t="s">
        <v>3</v>
      </c>
      <c r="H7" s="10" t="s">
        <v>5</v>
      </c>
      <c r="I7" s="10" t="s">
        <v>36</v>
      </c>
      <c r="J7" s="10" t="s">
        <v>37</v>
      </c>
      <c r="K7" s="10" t="s">
        <v>6</v>
      </c>
      <c r="L7" s="10" t="s">
        <v>13</v>
      </c>
    </row>
    <row r="8" spans="2:12" s="4" customFormat="1" x14ac:dyDescent="0.25">
      <c r="B8" s="2">
        <v>1</v>
      </c>
      <c r="C8" s="2">
        <v>443489</v>
      </c>
      <c r="D8" s="2" t="s">
        <v>14</v>
      </c>
      <c r="E8" s="2">
        <v>403493</v>
      </c>
      <c r="F8" s="11" t="s">
        <v>18</v>
      </c>
      <c r="G8" s="11" t="s">
        <v>19</v>
      </c>
      <c r="H8" s="3" t="s">
        <v>30</v>
      </c>
      <c r="I8" s="3">
        <v>12</v>
      </c>
      <c r="J8" s="3">
        <v>5</v>
      </c>
      <c r="K8" s="3">
        <f>SUM(I8:J8)</f>
        <v>17</v>
      </c>
      <c r="L8" s="12">
        <v>0.5</v>
      </c>
    </row>
    <row r="9" spans="2:12" s="4" customFormat="1" x14ac:dyDescent="0.25">
      <c r="B9" s="2">
        <v>2</v>
      </c>
      <c r="C9" s="2">
        <v>443506</v>
      </c>
      <c r="D9" s="2" t="s">
        <v>15</v>
      </c>
      <c r="E9" s="2">
        <v>402839</v>
      </c>
      <c r="F9" s="11" t="s">
        <v>20</v>
      </c>
      <c r="G9" s="11" t="s">
        <v>21</v>
      </c>
      <c r="H9" s="3" t="s">
        <v>30</v>
      </c>
      <c r="I9" s="3">
        <v>20</v>
      </c>
      <c r="J9" s="3">
        <v>5</v>
      </c>
      <c r="K9" s="3">
        <f t="shared" ref="K9:K13" si="0">SUM(I9:J9)</f>
        <v>25</v>
      </c>
      <c r="L9" s="12">
        <v>0.5</v>
      </c>
    </row>
    <row r="10" spans="2:12" s="4" customFormat="1" x14ac:dyDescent="0.25">
      <c r="B10" s="2">
        <v>3</v>
      </c>
      <c r="C10" s="2">
        <v>269338</v>
      </c>
      <c r="D10" s="2" t="s">
        <v>16</v>
      </c>
      <c r="E10" s="2">
        <v>402835</v>
      </c>
      <c r="F10" s="11" t="s">
        <v>22</v>
      </c>
      <c r="G10" s="11" t="s">
        <v>23</v>
      </c>
      <c r="H10" s="3" t="s">
        <v>30</v>
      </c>
      <c r="I10" s="3">
        <v>2</v>
      </c>
      <c r="J10" s="3"/>
      <c r="K10" s="3">
        <f t="shared" si="0"/>
        <v>2</v>
      </c>
      <c r="L10" s="12">
        <v>0.5</v>
      </c>
    </row>
    <row r="11" spans="2:12" s="4" customFormat="1" x14ac:dyDescent="0.25">
      <c r="B11" s="2">
        <v>4</v>
      </c>
      <c r="C11" s="2">
        <v>269338</v>
      </c>
      <c r="D11" s="2" t="s">
        <v>16</v>
      </c>
      <c r="E11" s="2">
        <v>402837</v>
      </c>
      <c r="F11" s="11" t="s">
        <v>24</v>
      </c>
      <c r="G11" s="11" t="s">
        <v>25</v>
      </c>
      <c r="H11" s="3" t="s">
        <v>30</v>
      </c>
      <c r="I11" s="3">
        <v>2</v>
      </c>
      <c r="J11" s="3"/>
      <c r="K11" s="3">
        <f t="shared" si="0"/>
        <v>2</v>
      </c>
      <c r="L11" s="12">
        <v>0.5</v>
      </c>
    </row>
    <row r="12" spans="2:12" s="4" customFormat="1" x14ac:dyDescent="0.25">
      <c r="B12" s="2">
        <v>5</v>
      </c>
      <c r="C12" s="2">
        <v>442736</v>
      </c>
      <c r="D12" s="2" t="s">
        <v>17</v>
      </c>
      <c r="E12" s="2">
        <v>403149</v>
      </c>
      <c r="F12" s="11" t="s">
        <v>26</v>
      </c>
      <c r="G12" s="11" t="s">
        <v>27</v>
      </c>
      <c r="H12" s="3" t="s">
        <v>31</v>
      </c>
      <c r="I12" s="3">
        <v>20</v>
      </c>
      <c r="J12" s="3">
        <v>5</v>
      </c>
      <c r="K12" s="3">
        <f t="shared" si="0"/>
        <v>25</v>
      </c>
      <c r="L12" s="13">
        <v>0.75</v>
      </c>
    </row>
    <row r="13" spans="2:12" s="4" customFormat="1" x14ac:dyDescent="0.25">
      <c r="B13" s="2">
        <v>6</v>
      </c>
      <c r="C13" s="2">
        <v>219919</v>
      </c>
      <c r="D13" s="2" t="s">
        <v>17</v>
      </c>
      <c r="E13" s="2">
        <v>403495</v>
      </c>
      <c r="F13" s="11" t="s">
        <v>28</v>
      </c>
      <c r="G13" s="11" t="s">
        <v>29</v>
      </c>
      <c r="H13" s="3" t="s">
        <v>32</v>
      </c>
      <c r="I13" s="3">
        <v>300</v>
      </c>
      <c r="J13" s="3">
        <v>100</v>
      </c>
      <c r="K13" s="3">
        <f t="shared" si="0"/>
        <v>400</v>
      </c>
      <c r="L13" s="13">
        <v>0.75</v>
      </c>
    </row>
  </sheetData>
  <mergeCells count="6">
    <mergeCell ref="B2:C6"/>
    <mergeCell ref="E6:I6"/>
    <mergeCell ref="E2:G2"/>
    <mergeCell ref="E3:G3"/>
    <mergeCell ref="D5:L5"/>
    <mergeCell ref="E4:G4"/>
  </mergeCells>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B89E0968BF0E34CBE12C1F0D8D2D981" ma:contentTypeVersion="12" ma:contentTypeDescription="Crie um novo documento." ma:contentTypeScope="" ma:versionID="6d6550ccd9f59db9afd9d8ca35db42b0">
  <xsd:schema xmlns:xsd="http://www.w3.org/2001/XMLSchema" xmlns:xs="http://www.w3.org/2001/XMLSchema" xmlns:p="http://schemas.microsoft.com/office/2006/metadata/properties" xmlns:ns2="723a5397-4c3b-40c6-86da-e4f1ef5df561" xmlns:ns3="8eaa30e0-3825-4f47-881f-dccc2f374217" targetNamespace="http://schemas.microsoft.com/office/2006/metadata/properties" ma:root="true" ma:fieldsID="55e152a86c4d56bd4ebf15fa935cf568" ns2:_="" ns3:_="">
    <xsd:import namespace="723a5397-4c3b-40c6-86da-e4f1ef5df561"/>
    <xsd:import namespace="8eaa30e0-3825-4f47-881f-dccc2f3742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3a5397-4c3b-40c6-86da-e4f1ef5df5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aa30e0-3825-4f47-881f-dccc2f3742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fe097a2-63c3-4c0a-82e1-00e8ad11b7d6}" ma:internalName="TaxCatchAll" ma:showField="CatchAllData" ma:web="8eaa30e0-3825-4f47-881f-dccc2f3742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23a5397-4c3b-40c6-86da-e4f1ef5df561">
      <Terms xmlns="http://schemas.microsoft.com/office/infopath/2007/PartnerControls"/>
    </lcf76f155ced4ddcb4097134ff3c332f>
    <TaxCatchAll xmlns="8eaa30e0-3825-4f47-881f-dccc2f374217" xsi:nil="true"/>
  </documentManagement>
</p:properties>
</file>

<file path=customXml/itemProps1.xml><?xml version="1.0" encoding="utf-8"?>
<ds:datastoreItem xmlns:ds="http://schemas.openxmlformats.org/officeDocument/2006/customXml" ds:itemID="{FE6CE263-8994-4A88-B866-F77770C3CA1E}"/>
</file>

<file path=customXml/itemProps2.xml><?xml version="1.0" encoding="utf-8"?>
<ds:datastoreItem xmlns:ds="http://schemas.openxmlformats.org/officeDocument/2006/customXml" ds:itemID="{385AC28B-B797-4F01-A4AE-FE3B2B36FD97}"/>
</file>

<file path=customXml/itemProps3.xml><?xml version="1.0" encoding="utf-8"?>
<ds:datastoreItem xmlns:ds="http://schemas.openxmlformats.org/officeDocument/2006/customXml" ds:itemID="{8906D49E-9EA7-4AAA-AA37-7AB64DF0B85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Ana Clevia Ribeiro De Sousa</cp:lastModifiedBy>
  <dcterms:created xsi:type="dcterms:W3CDTF">2025-10-10T15:13:46Z</dcterms:created>
  <dcterms:modified xsi:type="dcterms:W3CDTF">2026-06-16T14:28:03Z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0x0101009B89E0968BF0E34CBE12C1F0D8D2D981</vt:lpwstr>
  </property>
</Properties>
</file>